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3. HK\Hodnocení bez podpisů - k vyvěšení\"/>
    </mc:Choice>
  </mc:AlternateContent>
  <xr:revisionPtr revIDLastSave="0" documentId="13_ncr:1_{A587D76E-DEFC-4BBA-B2FE-42804AACB908}" xr6:coauthVersionLast="47" xr6:coauthVersionMax="47" xr10:uidLastSave="{00000000-0000-0000-0000-000000000000}"/>
  <bookViews>
    <workbookView xWindow="-120" yWindow="-120" windowWidth="29040" windowHeight="15720" xr2:uid="{9E9582D3-537F-4528-8F83-2DC3162178DA}"/>
  </bookViews>
  <sheets>
    <sheet name="Krácení v projektu paušál_6102" sheetId="1" r:id="rId1"/>
    <sheet name="vzorce" sheetId="2" state="hidden" r:id="rId2"/>
  </sheets>
  <definedNames>
    <definedName name="_xlnm._FilterDatabase" localSheetId="0" hidden="1">'Krácení v projektu paušál_6102'!$A$14:$J$70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<sst xmlns="http://schemas.openxmlformats.org/spreadsheetml/2006/main" count="69" uniqueCount="64">
  <si>
    <t>Název projektu:</t>
  </si>
  <si>
    <t>Komplexní dluhové poradenství Vrbno a Dvorce</t>
  </si>
  <si>
    <t>Název žadatele:</t>
  </si>
  <si>
    <t>EUROTOPIA.CZ, o.p.s.</t>
  </si>
  <si>
    <t xml:space="preserve">Registrační číslo projektu: </t>
  </si>
  <si>
    <t>CZ.03.02.01/00/25_106/0006102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</si>
  <si>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</si>
  <si>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</si>
  <si>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</si>
  <si>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</si>
  <si>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</si>
  <si>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</si>
  <si>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</si>
  <si>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</si>
  <si>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</si>
  <si>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</si>
  <si>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</si>
  <si>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</si>
  <si>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</si>
  <si>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</si>
  <si>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</si>
  <si>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</si>
  <si>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</si>
  <si>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</si>
  <si>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</si>
  <si>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</si>
  <si>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</si>
  <si>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</si>
  <si>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</si>
  <si>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</si>
  <si>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Dluhový poradce - KA1</t>
  </si>
  <si>
    <t>1.1.1.2</t>
  </si>
  <si>
    <t>Dluhový poradce - KA2</t>
  </si>
  <si>
    <t>1.1.2</t>
  </si>
  <si>
    <t>Dohody o pracovní činnosti</t>
  </si>
  <si>
    <t>1.1.2.1</t>
  </si>
  <si>
    <t>Právník - KA1</t>
  </si>
  <si>
    <t xml:space="preserve">Je překročena mzda obvyklá, proto je kráceno na sazbu mzdy obvyklé. </t>
  </si>
  <si>
    <t>1.1.2.2</t>
  </si>
  <si>
    <t>Právník - KA2</t>
  </si>
  <si>
    <t>1.1.2.3</t>
  </si>
  <si>
    <t>Garant</t>
  </si>
  <si>
    <t>1.1.3</t>
  </si>
  <si>
    <t>Dohody o provedení práce</t>
  </si>
  <si>
    <t>1.1.3.1</t>
  </si>
  <si>
    <t>Koordinátor projektu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</si>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</sst>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3501000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4901400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327600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458640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3173400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4442760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26000</v>
      </c>
      <c r="D18" s="37">
        <v>30</v>
      </c>
      <c r="E18" s="10">
        <f t="shared" ref="E18:E55" si="3">C18*D18</f>
        <v>780000</v>
      </c>
      <c r="F18" s="41">
        <v>26000</v>
      </c>
      <c r="G18" s="37">
        <v>30</v>
      </c>
      <c r="H18" s="11">
        <f t="shared" si="1"/>
        <v>780000</v>
      </c>
      <c r="I18" s="12">
        <f t="shared" si="2"/>
        <v>0</v>
      </c>
      <c r="J18" s="45"/>
      <c r="K18" s="17"/>
    </row>
    <row r="19" spans="1:11" hidden="1" x14ac:dyDescent="0.2">
      <c r="A19" s="29" t="s">
        <v>31</v>
      </c>
      <c r="B19" s="30" t="s">
        <v>32</v>
      </c>
      <c r="C19" s="37">
        <v>13000</v>
      </c>
      <c r="D19" s="37">
        <v>30</v>
      </c>
      <c r="E19" s="10">
        <f t="shared" si="3"/>
        <v>390000</v>
      </c>
      <c r="F19" s="41">
        <v>13000</v>
      </c>
      <c r="G19" s="37">
        <v>30</v>
      </c>
      <c r="H19" s="11">
        <f t="shared" si="1"/>
        <v>390000</v>
      </c>
      <c r="I19" s="12">
        <f t="shared" si="2"/>
        <v>0</v>
      </c>
      <c r="J19" s="45"/>
      <c r="K19" s="17"/>
    </row>
    <row r="20" spans="1:11" hidden="1" x14ac:dyDescent="0.2">
      <c r="A20" s="29" t="s">
        <v>33</v>
      </c>
      <c r="B20" s="30" t="s">
        <v>34</v>
      </c>
      <c r="C20" s="37">
        <v>0</v>
      </c>
      <c r="D20" s="37">
        <v>0</v>
      </c>
      <c r="E20" s="10">
        <f t="shared" si="3"/>
        <v>0</v>
      </c>
      <c r="F20" s="41">
        <v>0</v>
      </c>
      <c r="G20" s="37">
        <v>0</v>
      </c>
      <c r="H20" s="11">
        <f t="shared" si="1"/>
        <v>0</v>
      </c>
      <c r="I20" s="12">
        <f t="shared" si="2"/>
        <v>0</v>
      </c>
      <c r="J20" s="45"/>
      <c r="K20" s="17"/>
    </row>
    <row r="21" spans="1:11" ht="51" x14ac:dyDescent="0.2">
      <c r="A21" s="29" t="s">
        <v>35</v>
      </c>
      <c r="B21" s="30" t="s">
        <v>36</v>
      </c>
      <c r="C21" s="37">
        <v>910</v>
      </c>
      <c r="D21" s="37">
        <v>1200</v>
      </c>
      <c r="E21" s="10">
        <f t="shared" si="3"/>
        <v>1092000</v>
      </c>
      <c r="F21" s="41">
        <v>728</v>
      </c>
      <c r="G21" s="37">
        <v>1200</v>
      </c>
      <c r="H21" s="11">
        <f t="shared" si="1"/>
        <v>873600</v>
      </c>
      <c r="I21" s="12">
        <f t="shared" si="2"/>
        <v>218400</v>
      </c>
      <c r="J21" s="45" t="s">
        <v>37</v>
      </c>
      <c r="K21" s="17"/>
    </row>
    <row r="22" spans="1:11" ht="51" x14ac:dyDescent="0.2">
      <c r="A22" s="29" t="s">
        <v>38</v>
      </c>
      <c r="B22" s="30" t="s">
        <v>39</v>
      </c>
      <c r="C22" s="37">
        <v>910</v>
      </c>
      <c r="D22" s="37">
        <v>600</v>
      </c>
      <c r="E22" s="10">
        <f t="shared" si="3"/>
        <v>546000</v>
      </c>
      <c r="F22" s="41">
        <v>728</v>
      </c>
      <c r="G22" s="37">
        <v>600</v>
      </c>
      <c r="H22" s="11">
        <f t="shared" si="1"/>
        <v>436800</v>
      </c>
      <c r="I22" s="12">
        <f t="shared" si="2"/>
        <v>109200</v>
      </c>
      <c r="J22" s="45" t="s">
        <v>37</v>
      </c>
      <c r="K22" s="17"/>
    </row>
    <row r="23" spans="1:11" hidden="1" x14ac:dyDescent="0.2">
      <c r="A23" s="31" t="s">
        <v>40</v>
      </c>
      <c r="B23" s="32" t="s">
        <v>41</v>
      </c>
      <c r="C23" s="38">
        <v>650</v>
      </c>
      <c r="D23" s="38">
        <v>720</v>
      </c>
      <c r="E23" s="23">
        <f t="shared" si="3"/>
        <v>468000</v>
      </c>
      <c r="F23" s="42">
        <v>650</v>
      </c>
      <c r="G23" s="38">
        <v>720</v>
      </c>
      <c r="H23" s="24">
        <f t="shared" si="1"/>
        <v>468000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300</v>
      </c>
      <c r="D25" s="37">
        <v>750</v>
      </c>
      <c r="E25" s="10">
        <f>C25*D25</f>
        <v>225000</v>
      </c>
      <c r="F25" s="41">
        <v>300</v>
      </c>
      <c r="G25" s="37">
        <v>750</v>
      </c>
      <c r="H25" s="11">
        <f t="shared" si="1"/>
        <v>225000</v>
      </c>
      <c r="I25" s="12">
        <f t="shared" si="2"/>
        <v>0</v>
      </c>
      <c r="J25" s="45"/>
      <c r="K25" s="17"/>
    </row>
    <row r="26" spans="1:11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.5" hidden="1" x14ac:dyDescent="0.2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paušál_6102'!A15:A70</f>
        <v>1</v>
      </c>
      <c r="B1" t="str" cm="1">
        <f t="array" ref="B1:B56">'Krácení v projektu paušál_6102'!B15:B70</f>
        <v>Celkové způsobilé výdaje</v>
      </c>
      <c r="C1" cm="1">
        <f t="array" ref="C1:C56">'Krácení v projektu paušál_6102'!C15:C70</f>
        <v>0</v>
      </c>
      <c r="D1" cm="1">
        <f t="array" ref="D1:D56">'Krácení v projektu paušál_6102'!D15:D70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25">
      <c r="A4" t="str">
        <v>1.1.1.1</v>
      </c>
      <c r="B4" t="str">
        <v>Dluhový poradce - KA1</v>
      </c>
      <c r="C4">
        <v>26000</v>
      </c>
      <c r="D4">
        <v>30</v>
      </c>
      <c r="F4" s="57" t="s">
        <v>50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Dluhový poradce - KA2</v>
      </c>
      <c r="C5">
        <v>13000</v>
      </c>
      <c r="D5">
        <v>30</v>
      </c>
      <c r="F5" s="57" t="s">
        <v>62</v>
      </c>
      <c r="G5" s="56">
        <f>IFERROR(VLOOKUP($F$5,$A$1:$D$56,4,FALSE),0)</f>
        <v>0</v>
      </c>
    </row>
    <row r="6" spans="1:7" x14ac:dyDescent="0.25">
      <c r="A6" t="str">
        <v>1.1.2</v>
      </c>
      <c r="B6" t="str">
        <v>Dohody o pracovní činnosti</v>
      </c>
      <c r="C6">
        <v>0</v>
      </c>
      <c r="D6">
        <v>0</v>
      </c>
      <c r="F6" s="59" t="s">
        <v>63</v>
      </c>
      <c r="G6" s="59">
        <f>G4+G5</f>
        <v>0</v>
      </c>
    </row>
    <row r="7" spans="1:7" x14ac:dyDescent="0.25">
      <c r="A7" t="str">
        <v>1.1.2.1</v>
      </c>
      <c r="B7" t="str">
        <v>Právník - KA1</v>
      </c>
      <c r="C7">
        <v>910</v>
      </c>
      <c r="D7">
        <v>1200</v>
      </c>
    </row>
    <row r="8" spans="1:7" x14ac:dyDescent="0.25">
      <c r="A8" t="str">
        <v>1.1.2.2</v>
      </c>
      <c r="B8" t="str">
        <v>Právník - KA2</v>
      </c>
      <c r="C8">
        <v>910</v>
      </c>
      <c r="D8">
        <v>600</v>
      </c>
    </row>
    <row r="9" spans="1:7" x14ac:dyDescent="0.25">
      <c r="A9" t="str">
        <v>1.1.2.3</v>
      </c>
      <c r="B9" t="str">
        <v>Garant</v>
      </c>
      <c r="C9">
        <v>650</v>
      </c>
      <c r="D9">
        <v>720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1.1.3.1</v>
      </c>
      <c r="B11" t="str">
        <v>Koordinátor projektu</v>
      </c>
      <c r="C11">
        <v>300</v>
      </c>
      <c r="D11">
        <v>750</v>
      </c>
    </row>
    <row r="12" spans="1:7" x14ac:dyDescent="0.2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2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2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2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2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2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2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paušál_6102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2025-10-23T10:07:49Z</dcterms:modified>
  <cp:category/>
  <cp:contentStatus/>
</cp:coreProperties>
</file>